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TRABAJO\T. Grados\Ferragro SA\Apéndices\"/>
    </mc:Choice>
  </mc:AlternateContent>
  <xr:revisionPtr revIDLastSave="0" documentId="13_ncr:1_{2A5CFE55-63C2-40C5-B0B6-59F4857B277D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Apéndice H" sheetId="3" r:id="rId1"/>
    <sheet name="Diagnóstico NML posterior " sheetId="5" r:id="rId2"/>
    <sheet name="Sheet1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5" l="1"/>
  <c r="H25" i="5"/>
  <c r="E25" i="5"/>
  <c r="M24" i="5"/>
  <c r="J24" i="5"/>
  <c r="G24" i="5"/>
  <c r="M23" i="5"/>
  <c r="J23" i="5"/>
  <c r="G23" i="5"/>
  <c r="N23" i="5" s="1"/>
  <c r="M22" i="5"/>
  <c r="J22" i="5"/>
  <c r="G22" i="5"/>
  <c r="M21" i="5"/>
  <c r="J21" i="5"/>
  <c r="G21" i="5"/>
  <c r="N20" i="5"/>
  <c r="M20" i="5"/>
  <c r="J20" i="5"/>
  <c r="G20" i="5"/>
  <c r="M19" i="5"/>
  <c r="J19" i="5"/>
  <c r="G19" i="5"/>
  <c r="N19" i="5" s="1"/>
  <c r="K12" i="5"/>
  <c r="H12" i="5"/>
  <c r="E12" i="5"/>
  <c r="M11" i="5"/>
  <c r="J11" i="5"/>
  <c r="G11" i="5"/>
  <c r="M10" i="5"/>
  <c r="J10" i="5"/>
  <c r="G10" i="5"/>
  <c r="M9" i="5"/>
  <c r="J9" i="5"/>
  <c r="G9" i="5"/>
  <c r="M8" i="5"/>
  <c r="J8" i="5"/>
  <c r="G8" i="5"/>
  <c r="M7" i="5"/>
  <c r="J7" i="5"/>
  <c r="G7" i="5"/>
  <c r="M6" i="5"/>
  <c r="J6" i="5"/>
  <c r="G6" i="5"/>
  <c r="K25" i="3"/>
  <c r="H25" i="3"/>
  <c r="E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N11" i="5" l="1"/>
  <c r="N10" i="5"/>
  <c r="N9" i="5"/>
  <c r="N8" i="5"/>
  <c r="N24" i="5"/>
  <c r="N22" i="5"/>
  <c r="M25" i="5"/>
  <c r="J25" i="5"/>
  <c r="N21" i="5"/>
  <c r="M12" i="5"/>
  <c r="N7" i="5"/>
  <c r="J12" i="5"/>
  <c r="N6" i="5"/>
  <c r="G12" i="5"/>
  <c r="G25" i="5"/>
  <c r="J25" i="3"/>
  <c r="N21" i="3"/>
  <c r="N20" i="3"/>
  <c r="N22" i="3"/>
  <c r="N24" i="3"/>
  <c r="M25" i="3"/>
  <c r="N23" i="3"/>
  <c r="G25" i="3"/>
  <c r="N25" i="3" s="1"/>
  <c r="N19" i="3"/>
  <c r="N25" i="5" l="1"/>
  <c r="N12" i="5"/>
  <c r="M11" i="3"/>
  <c r="M10" i="3"/>
  <c r="M9" i="3"/>
  <c r="M8" i="3"/>
  <c r="M7" i="3"/>
  <c r="M6" i="3"/>
  <c r="J11" i="3"/>
  <c r="J10" i="3"/>
  <c r="J9" i="3"/>
  <c r="J8" i="3"/>
  <c r="J7" i="3"/>
  <c r="J6" i="3"/>
  <c r="E12" i="3"/>
  <c r="G7" i="3"/>
  <c r="G8" i="3"/>
  <c r="N8" i="3" s="1"/>
  <c r="G9" i="3"/>
  <c r="G10" i="3"/>
  <c r="G11" i="3"/>
  <c r="G6" i="3"/>
  <c r="H12" i="3"/>
  <c r="N7" i="3" l="1"/>
  <c r="N9" i="3"/>
  <c r="N6" i="3"/>
  <c r="N10" i="3"/>
  <c r="N11" i="3"/>
  <c r="M12" i="3"/>
  <c r="J12" i="3"/>
  <c r="G12" i="3"/>
  <c r="K12" i="3"/>
  <c r="N12" i="3" l="1"/>
</calcChain>
</file>

<file path=xl/sharedStrings.xml><?xml version="1.0" encoding="utf-8"?>
<sst xmlns="http://schemas.openxmlformats.org/spreadsheetml/2006/main" count="110" uniqueCount="29">
  <si>
    <t>Despliegue logístico</t>
  </si>
  <si>
    <t>Cultura de gestión</t>
  </si>
  <si>
    <t>Cultura de la información</t>
  </si>
  <si>
    <t>Estandarización de procesos</t>
  </si>
  <si>
    <t>Evolución sostenible</t>
  </si>
  <si>
    <t>logistica de distribución</t>
  </si>
  <si>
    <t>Stocks y costos logisticos</t>
  </si>
  <si>
    <t>Logistica de almacenamiento</t>
  </si>
  <si>
    <t>Logistica de abastecimiento</t>
  </si>
  <si>
    <t>Visibilidad y trazabilidad</t>
  </si>
  <si>
    <t>Logistica de recepción</t>
  </si>
  <si>
    <t>PROMEDIO</t>
  </si>
  <si>
    <t>Servicio al cliente</t>
  </si>
  <si>
    <t>DIMENSIONES ESTRATÉGICAS</t>
  </si>
  <si>
    <t>N/A</t>
  </si>
  <si>
    <t>CALIFICACIÓN      rango (1-5)</t>
  </si>
  <si>
    <t>VALOR DE LA CALIFICACIÓN</t>
  </si>
  <si>
    <t>PUNTAJE TOTAL OBTENIDO</t>
  </si>
  <si>
    <t>GERENTE</t>
  </si>
  <si>
    <t>COORDINADOR</t>
  </si>
  <si>
    <t>JEFE DE BODEGA</t>
  </si>
  <si>
    <t>PRONEDIO GENERAL</t>
  </si>
  <si>
    <t>SUBDIMENSIONES DEL DESPLIEGUE LOGÍSTICO</t>
  </si>
  <si>
    <t>Apéndice J. Resultados NML</t>
  </si>
  <si>
    <t>EVALUACIÓN NML POSTERIOR IMPLEMENTACIÓN</t>
  </si>
  <si>
    <t>Previo</t>
  </si>
  <si>
    <t>Dimensiones estratégicas</t>
  </si>
  <si>
    <t>Valoración inicial</t>
  </si>
  <si>
    <t>Valoración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</si>
</sst>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1" fillId="0" borderId="6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Valoración Inicial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filled"/>
        <c:varyColors val="0"/>
        <c:ser>
          <c:idx val="2"/>
          <c:order val="0"/>
          <c:tx>
            <c:strRef>
              <c:f>Sheet1!$F$4</c:f>
              <c:strCache>
                <c:ptCount val="1"/>
                <c:pt idx="0">
                  <c:v>Valoración inicial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strRef>
              <c:f>Sheet1!$E$5:$E$10</c:f>
              <c:strCache>
                <c:ptCount val="6"/>
                <c:pt idx="0">
                  <c:v>Servicio al cliente</c:v>
                </c:pt>
                <c:pt idx="1">
                  <c:v>Despliegue logístico</c:v>
                </c:pt>
                <c:pt idx="2">
                  <c:v>Cultura de gestión</c:v>
                </c:pt>
                <c:pt idx="3">
                  <c:v>Cultura de la información</c:v>
                </c:pt>
                <c:pt idx="4">
                  <c:v>Estandarización de procesos</c:v>
                </c:pt>
                <c:pt idx="5">
                  <c:v>Evolución sostenible</c:v>
                </c:pt>
              </c:strCache>
            </c:strRef>
          </c:cat>
          <c:val>
            <c:numRef>
              <c:f>Sheet1!$F$5:$F$10</c:f>
              <c:numCache>
                <c:formatCode>General</c:formatCode>
                <c:ptCount val="6"/>
                <c:pt idx="0">
                  <c:v>1.8</c:v>
                </c:pt>
                <c:pt idx="1">
                  <c:v>3.5</c:v>
                </c:pt>
                <c:pt idx="2">
                  <c:v>3.2</c:v>
                </c:pt>
                <c:pt idx="3">
                  <c:v>2.7</c:v>
                </c:pt>
                <c:pt idx="4">
                  <c:v>1.5</c:v>
                </c:pt>
                <c:pt idx="5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81-40E6-8D26-05ADE808C8E5}"/>
            </c:ext>
          </c:extLst>
        </c:ser>
        <c:ser>
          <c:idx val="3"/>
          <c:order val="1"/>
          <c:tx>
            <c:strRef>
              <c:f>Sheet1!$F$4</c:f>
              <c:strCache>
                <c:ptCount val="1"/>
                <c:pt idx="0">
                  <c:v>Valoración inicial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strRef>
              <c:f>Sheet1!$E$5:$E$10</c:f>
              <c:strCache>
                <c:ptCount val="6"/>
                <c:pt idx="0">
                  <c:v>Servicio al cliente</c:v>
                </c:pt>
                <c:pt idx="1">
                  <c:v>Despliegue logístico</c:v>
                </c:pt>
                <c:pt idx="2">
                  <c:v>Cultura de gestión</c:v>
                </c:pt>
                <c:pt idx="3">
                  <c:v>Cultura de la información</c:v>
                </c:pt>
                <c:pt idx="4">
                  <c:v>Estandarización de procesos</c:v>
                </c:pt>
                <c:pt idx="5">
                  <c:v>Evolución sostenible</c:v>
                </c:pt>
              </c:strCache>
            </c:strRef>
          </c:cat>
          <c:val>
            <c:numRef>
              <c:f>Sheet1!$F$5:$F$10</c:f>
              <c:numCache>
                <c:formatCode>General</c:formatCode>
                <c:ptCount val="6"/>
                <c:pt idx="0">
                  <c:v>1.8</c:v>
                </c:pt>
                <c:pt idx="1">
                  <c:v>3.5</c:v>
                </c:pt>
                <c:pt idx="2">
                  <c:v>3.2</c:v>
                </c:pt>
                <c:pt idx="3">
                  <c:v>2.7</c:v>
                </c:pt>
                <c:pt idx="4">
                  <c:v>1.5</c:v>
                </c:pt>
                <c:pt idx="5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81-40E6-8D26-05ADE808C8E5}"/>
            </c:ext>
          </c:extLst>
        </c:ser>
        <c:ser>
          <c:idx val="1"/>
          <c:order val="2"/>
          <c:tx>
            <c:strRef>
              <c:f>Sheet1!$F$4</c:f>
              <c:strCache>
                <c:ptCount val="1"/>
                <c:pt idx="0">
                  <c:v>Valoración inicial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strRef>
              <c:f>Sheet1!$E$5:$E$10</c:f>
              <c:strCache>
                <c:ptCount val="6"/>
                <c:pt idx="0">
                  <c:v>Servicio al cliente</c:v>
                </c:pt>
                <c:pt idx="1">
                  <c:v>Despliegue logístico</c:v>
                </c:pt>
                <c:pt idx="2">
                  <c:v>Cultura de gestión</c:v>
                </c:pt>
                <c:pt idx="3">
                  <c:v>Cultura de la información</c:v>
                </c:pt>
                <c:pt idx="4">
                  <c:v>Estandarización de procesos</c:v>
                </c:pt>
                <c:pt idx="5">
                  <c:v>Evolución sostenible</c:v>
                </c:pt>
              </c:strCache>
            </c:strRef>
          </c:cat>
          <c:val>
            <c:numRef>
              <c:f>Sheet1!$F$5:$F$10</c:f>
              <c:numCache>
                <c:formatCode>General</c:formatCode>
                <c:ptCount val="6"/>
                <c:pt idx="0">
                  <c:v>1.8</c:v>
                </c:pt>
                <c:pt idx="1">
                  <c:v>3.5</c:v>
                </c:pt>
                <c:pt idx="2">
                  <c:v>3.2</c:v>
                </c:pt>
                <c:pt idx="3">
                  <c:v>2.7</c:v>
                </c:pt>
                <c:pt idx="4">
                  <c:v>1.5</c:v>
                </c:pt>
                <c:pt idx="5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81-40E6-8D26-05ADE808C8E5}"/>
            </c:ext>
          </c:extLst>
        </c:ser>
        <c:ser>
          <c:idx val="0"/>
          <c:order val="3"/>
          <c:tx>
            <c:strRef>
              <c:f>Sheet1!$F$4</c:f>
              <c:strCache>
                <c:ptCount val="1"/>
                <c:pt idx="0">
                  <c:v>Valoración inicial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strRef>
              <c:f>Sheet1!$E$5:$E$10</c:f>
              <c:strCache>
                <c:ptCount val="6"/>
                <c:pt idx="0">
                  <c:v>Servicio al cliente</c:v>
                </c:pt>
                <c:pt idx="1">
                  <c:v>Despliegue logístico</c:v>
                </c:pt>
                <c:pt idx="2">
                  <c:v>Cultura de gestión</c:v>
                </c:pt>
                <c:pt idx="3">
                  <c:v>Cultura de la información</c:v>
                </c:pt>
                <c:pt idx="4">
                  <c:v>Estandarización de procesos</c:v>
                </c:pt>
                <c:pt idx="5">
                  <c:v>Evolución sostenible</c:v>
                </c:pt>
              </c:strCache>
            </c:strRef>
          </c:cat>
          <c:val>
            <c:numRef>
              <c:f>Sheet1!$F$5:$F$10</c:f>
              <c:numCache>
                <c:formatCode>General</c:formatCode>
                <c:ptCount val="6"/>
                <c:pt idx="0">
                  <c:v>1.8</c:v>
                </c:pt>
                <c:pt idx="1">
                  <c:v>3.5</c:v>
                </c:pt>
                <c:pt idx="2">
                  <c:v>3.2</c:v>
                </c:pt>
                <c:pt idx="3">
                  <c:v>2.7</c:v>
                </c:pt>
                <c:pt idx="4">
                  <c:v>1.5</c:v>
                </c:pt>
                <c:pt idx="5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881-40E6-8D26-05ADE808C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084095"/>
        <c:axId val="898081183"/>
      </c:radarChart>
      <c:catAx>
        <c:axId val="89808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8081183"/>
        <c:crosses val="autoZero"/>
        <c:auto val="1"/>
        <c:lblAlgn val="ctr"/>
        <c:lblOffset val="100"/>
        <c:noMultiLvlLbl val="0"/>
      </c:catAx>
      <c:valAx>
        <c:axId val="898081183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8084095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Valoración Final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filled"/>
        <c:varyColors val="0"/>
        <c:ser>
          <c:idx val="2"/>
          <c:order val="0"/>
          <c:tx>
            <c:strRef>
              <c:f>Sheet1!$F$4</c:f>
              <c:strCache>
                <c:ptCount val="1"/>
                <c:pt idx="0">
                  <c:v>Valoración inicial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strRef>
              <c:f>Sheet1!$E$5:$E$10</c:f>
              <c:strCache>
                <c:ptCount val="6"/>
                <c:pt idx="0">
                  <c:v>Servicio al cliente</c:v>
                </c:pt>
                <c:pt idx="1">
                  <c:v>Despliegue logístico</c:v>
                </c:pt>
                <c:pt idx="2">
                  <c:v>Cultura de gestión</c:v>
                </c:pt>
                <c:pt idx="3">
                  <c:v>Cultura de la información</c:v>
                </c:pt>
                <c:pt idx="4">
                  <c:v>Estandarización de procesos</c:v>
                </c:pt>
                <c:pt idx="5">
                  <c:v>Evolución sostenible</c:v>
                </c:pt>
              </c:strCache>
            </c:strRef>
          </c:cat>
          <c:val>
            <c:numRef>
              <c:f>Sheet1!$F$5:$F$10</c:f>
              <c:numCache>
                <c:formatCode>General</c:formatCode>
                <c:ptCount val="6"/>
                <c:pt idx="0">
                  <c:v>1.8</c:v>
                </c:pt>
                <c:pt idx="1">
                  <c:v>3.5</c:v>
                </c:pt>
                <c:pt idx="2">
                  <c:v>3.2</c:v>
                </c:pt>
                <c:pt idx="3">
                  <c:v>2.7</c:v>
                </c:pt>
                <c:pt idx="4">
                  <c:v>1.5</c:v>
                </c:pt>
                <c:pt idx="5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9F-4835-9AED-86CDC43AAF8A}"/>
            </c:ext>
          </c:extLst>
        </c:ser>
        <c:ser>
          <c:idx val="3"/>
          <c:order val="1"/>
          <c:tx>
            <c:strRef>
              <c:f>Sheet1!$F$4</c:f>
              <c:strCache>
                <c:ptCount val="1"/>
                <c:pt idx="0">
                  <c:v>Valoración inicial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strRef>
              <c:f>Sheet1!$E$5:$E$10</c:f>
              <c:strCache>
                <c:ptCount val="6"/>
                <c:pt idx="0">
                  <c:v>Servicio al cliente</c:v>
                </c:pt>
                <c:pt idx="1">
                  <c:v>Despliegue logístico</c:v>
                </c:pt>
                <c:pt idx="2">
                  <c:v>Cultura de gestión</c:v>
                </c:pt>
                <c:pt idx="3">
                  <c:v>Cultura de la información</c:v>
                </c:pt>
                <c:pt idx="4">
                  <c:v>Estandarización de procesos</c:v>
                </c:pt>
                <c:pt idx="5">
                  <c:v>Evolución sostenible</c:v>
                </c:pt>
              </c:strCache>
            </c:strRef>
          </c:cat>
          <c:val>
            <c:numRef>
              <c:f>Sheet1!$F$5:$F$10</c:f>
              <c:numCache>
                <c:formatCode>General</c:formatCode>
                <c:ptCount val="6"/>
                <c:pt idx="0">
                  <c:v>1.8</c:v>
                </c:pt>
                <c:pt idx="1">
                  <c:v>3.5</c:v>
                </c:pt>
                <c:pt idx="2">
                  <c:v>3.2</c:v>
                </c:pt>
                <c:pt idx="3">
                  <c:v>2.7</c:v>
                </c:pt>
                <c:pt idx="4">
                  <c:v>1.5</c:v>
                </c:pt>
                <c:pt idx="5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9F-4835-9AED-86CDC43AAF8A}"/>
            </c:ext>
          </c:extLst>
        </c:ser>
        <c:ser>
          <c:idx val="1"/>
          <c:order val="2"/>
          <c:tx>
            <c:strRef>
              <c:f>Sheet1!$F$4</c:f>
              <c:strCache>
                <c:ptCount val="1"/>
                <c:pt idx="0">
                  <c:v>Valoración inicial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strRef>
              <c:f>Sheet1!$E$5:$E$10</c:f>
              <c:strCache>
                <c:ptCount val="6"/>
                <c:pt idx="0">
                  <c:v>Servicio al cliente</c:v>
                </c:pt>
                <c:pt idx="1">
                  <c:v>Despliegue logístico</c:v>
                </c:pt>
                <c:pt idx="2">
                  <c:v>Cultura de gestión</c:v>
                </c:pt>
                <c:pt idx="3">
                  <c:v>Cultura de la información</c:v>
                </c:pt>
                <c:pt idx="4">
                  <c:v>Estandarización de procesos</c:v>
                </c:pt>
                <c:pt idx="5">
                  <c:v>Evolución sostenible</c:v>
                </c:pt>
              </c:strCache>
            </c:strRef>
          </c:cat>
          <c:val>
            <c:numRef>
              <c:f>Sheet1!$F$5:$F$10</c:f>
              <c:numCache>
                <c:formatCode>General</c:formatCode>
                <c:ptCount val="6"/>
                <c:pt idx="0">
                  <c:v>1.8</c:v>
                </c:pt>
                <c:pt idx="1">
                  <c:v>3.5</c:v>
                </c:pt>
                <c:pt idx="2">
                  <c:v>3.2</c:v>
                </c:pt>
                <c:pt idx="3">
                  <c:v>2.7</c:v>
                </c:pt>
                <c:pt idx="4">
                  <c:v>1.5</c:v>
                </c:pt>
                <c:pt idx="5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9F-4835-9AED-86CDC43AAF8A}"/>
            </c:ext>
          </c:extLst>
        </c:ser>
        <c:ser>
          <c:idx val="0"/>
          <c:order val="3"/>
          <c:tx>
            <c:strRef>
              <c:f>Sheet1!$G$4</c:f>
              <c:strCache>
                <c:ptCount val="1"/>
                <c:pt idx="0">
                  <c:v>Valoración final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</c:spPr>
          <c:cat>
            <c:strRef>
              <c:f>Sheet1!$E$5:$E$10</c:f>
              <c:strCache>
                <c:ptCount val="6"/>
                <c:pt idx="0">
                  <c:v>Servicio al cliente</c:v>
                </c:pt>
                <c:pt idx="1">
                  <c:v>Despliegue logístico</c:v>
                </c:pt>
                <c:pt idx="2">
                  <c:v>Cultura de gestión</c:v>
                </c:pt>
                <c:pt idx="3">
                  <c:v>Cultura de la información</c:v>
                </c:pt>
                <c:pt idx="4">
                  <c:v>Estandarización de procesos</c:v>
                </c:pt>
                <c:pt idx="5">
                  <c:v>Evolución sostenible</c:v>
                </c:pt>
              </c:strCache>
            </c:strRef>
          </c:cat>
          <c:val>
            <c:numRef>
              <c:f>Sheet1!$G$5:$G$10</c:f>
              <c:numCache>
                <c:formatCode>General</c:formatCode>
                <c:ptCount val="6"/>
                <c:pt idx="0">
                  <c:v>3.8</c:v>
                </c:pt>
                <c:pt idx="1">
                  <c:v>3.9</c:v>
                </c:pt>
                <c:pt idx="2">
                  <c:v>3.5</c:v>
                </c:pt>
                <c:pt idx="3">
                  <c:v>3</c:v>
                </c:pt>
                <c:pt idx="4">
                  <c:v>3.3</c:v>
                </c:pt>
                <c:pt idx="5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9F-4835-9AED-86CDC43AA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084095"/>
        <c:axId val="898081183"/>
      </c:radarChart>
      <c:catAx>
        <c:axId val="89808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8081183"/>
        <c:crosses val="autoZero"/>
        <c:auto val="1"/>
        <c:lblAlgn val="ctr"/>
        <c:lblOffset val="100"/>
        <c:noMultiLvlLbl val="0"/>
      </c:catAx>
      <c:valAx>
        <c:axId val="898081183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8084095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420220</xdr:colOff>
      <xdr:row>14</xdr:row>
      <xdr:rowOff>78441</xdr:rowOff>
    </xdr:from>
    <xdr:to>
      <xdr:col>6</xdr:col>
      <xdr:colOff>797117</xdr:colOff>
      <xdr:row>28</xdr:row>
      <xdr:rowOff>110938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8DFE3A-8A79-4A75-A66D-33860A0EC5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414618</xdr:colOff>
      <xdr:row>28</xdr:row>
      <xdr:rowOff>89647</xdr:rowOff>
    </xdr:from>
    <xdr:to>
      <xdr:col>6</xdr:col>
      <xdr:colOff>791515</xdr:colOff>
      <xdr:row>42</xdr:row>
      <xdr:rowOff>122144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39FFAF-191D-486C-8A2E-AE8D069177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1:Q25"/>
  <sheetViews>
    <sheetView topLeftCell="C19" workbookViewId="0">
      <selection activeCell="N23" sqref="N23"/>
    </sheetView>
  </sheetViews>
  <sheetFormatPr defaultColWidth="8.85546875" defaultRowHeight="15" x14ac:dyDescent="0.25"/>
  <cols>
    <col min="4" max="4" width="24.42578125" customWidth="1"/>
    <col min="5" max="13" width="13.7109375" style="3" customWidth="1"/>
    <col min="14" max="14" width="10.5703125" customWidth="1"/>
  </cols>
  <sheetData>
    <row r="1" spans="4:17" ht="47.25" customHeight="1" x14ac:dyDescent="0.25">
      <c r="D1" s="20" t="s">
        <v>23</v>
      </c>
      <c r="E1" s="20"/>
      <c r="F1" s="20"/>
      <c r="G1" s="20"/>
      <c r="H1" s="20"/>
      <c r="I1" s="20"/>
      <c r="J1" s="20"/>
      <c r="K1" s="20"/>
      <c r="L1" s="20"/>
    </row>
    <row r="2" spans="4:17" ht="15.75" thickBot="1" x14ac:dyDescent="0.3"/>
    <row r="3" spans="4:17" ht="15.75" thickBot="1" x14ac:dyDescent="0.3">
      <c r="E3" s="27" t="s">
        <v>18</v>
      </c>
      <c r="F3" s="28"/>
      <c r="G3" s="29"/>
      <c r="H3" s="30" t="s">
        <v>19</v>
      </c>
      <c r="I3" s="28"/>
      <c r="J3" s="29"/>
      <c r="K3" s="30" t="s">
        <v>20</v>
      </c>
      <c r="L3" s="28"/>
      <c r="M3" s="29"/>
    </row>
    <row r="4" spans="4:17" ht="14.45" customHeight="1" x14ac:dyDescent="0.25">
      <c r="D4" s="21" t="s">
        <v>13</v>
      </c>
      <c r="E4" s="23" t="s">
        <v>15</v>
      </c>
      <c r="F4" s="23" t="s">
        <v>16</v>
      </c>
      <c r="G4" s="25" t="s">
        <v>17</v>
      </c>
      <c r="H4" s="31" t="s">
        <v>15</v>
      </c>
      <c r="I4" s="23" t="s">
        <v>16</v>
      </c>
      <c r="J4" s="25" t="s">
        <v>17</v>
      </c>
      <c r="K4" s="31" t="s">
        <v>15</v>
      </c>
      <c r="L4" s="23" t="s">
        <v>16</v>
      </c>
      <c r="M4" s="25" t="s">
        <v>17</v>
      </c>
      <c r="N4" s="21" t="s">
        <v>21</v>
      </c>
    </row>
    <row r="5" spans="4:17" ht="15.75" thickBot="1" x14ac:dyDescent="0.3">
      <c r="D5" s="22"/>
      <c r="E5" s="24"/>
      <c r="F5" s="24"/>
      <c r="G5" s="26"/>
      <c r="H5" s="32"/>
      <c r="I5" s="24"/>
      <c r="J5" s="26"/>
      <c r="K5" s="32"/>
      <c r="L5" s="24"/>
      <c r="M5" s="26"/>
      <c r="N5" s="22"/>
    </row>
    <row r="6" spans="4:17" x14ac:dyDescent="0.25">
      <c r="D6" s="13" t="s">
        <v>12</v>
      </c>
      <c r="E6" s="5">
        <v>1</v>
      </c>
      <c r="F6" s="5">
        <v>2</v>
      </c>
      <c r="G6" s="6">
        <f>+E6*F6</f>
        <v>2</v>
      </c>
      <c r="H6" s="4">
        <v>3</v>
      </c>
      <c r="I6" s="5">
        <v>1</v>
      </c>
      <c r="J6" s="6">
        <f>+H6*I6</f>
        <v>3</v>
      </c>
      <c r="K6" s="4">
        <v>2.2999999999999998</v>
      </c>
      <c r="L6" s="5">
        <v>1</v>
      </c>
      <c r="M6" s="5">
        <f>+K6*L6</f>
        <v>2.2999999999999998</v>
      </c>
      <c r="N6" s="16">
        <f>ROUND((G6+J6+M6)/(F6+I6+L6),1)</f>
        <v>1.8</v>
      </c>
      <c r="O6" s="2"/>
      <c r="Q6" s="1"/>
    </row>
    <row r="7" spans="4:17" x14ac:dyDescent="0.25">
      <c r="D7" s="13" t="s">
        <v>0</v>
      </c>
      <c r="E7" s="5">
        <v>3.5</v>
      </c>
      <c r="F7" s="5">
        <v>2</v>
      </c>
      <c r="G7" s="6">
        <f t="shared" ref="G7:G11" si="0">+E7*F7</f>
        <v>7</v>
      </c>
      <c r="H7" s="4">
        <v>3.5</v>
      </c>
      <c r="I7" s="5">
        <v>1</v>
      </c>
      <c r="J7" s="6">
        <f t="shared" ref="J7:J11" si="1">+H7*I7</f>
        <v>3.5</v>
      </c>
      <c r="K7" s="4">
        <v>3.5</v>
      </c>
      <c r="L7" s="5">
        <v>1</v>
      </c>
      <c r="M7" s="5">
        <f t="shared" ref="M7:M11" si="2">+K7*L7</f>
        <v>3.5</v>
      </c>
      <c r="N7" s="17">
        <f t="shared" ref="N7:N11" si="3">ROUND((G7+J7+M7)/(F7+I7+L7),1)</f>
        <v>3.5</v>
      </c>
      <c r="O7" s="2"/>
      <c r="Q7" s="1"/>
    </row>
    <row r="8" spans="4:17" x14ac:dyDescent="0.25">
      <c r="D8" s="13" t="s">
        <v>1</v>
      </c>
      <c r="E8" s="5">
        <v>3.5</v>
      </c>
      <c r="F8" s="5">
        <v>2</v>
      </c>
      <c r="G8" s="6">
        <f t="shared" si="0"/>
        <v>7</v>
      </c>
      <c r="H8" s="4">
        <v>2</v>
      </c>
      <c r="I8" s="5">
        <v>1</v>
      </c>
      <c r="J8" s="6">
        <f t="shared" si="1"/>
        <v>2</v>
      </c>
      <c r="K8" s="4">
        <v>3.8</v>
      </c>
      <c r="L8" s="5">
        <v>1</v>
      </c>
      <c r="M8" s="5">
        <f t="shared" si="2"/>
        <v>3.8</v>
      </c>
      <c r="N8" s="17">
        <f t="shared" si="3"/>
        <v>3.2</v>
      </c>
      <c r="O8" s="2"/>
      <c r="Q8" s="1"/>
    </row>
    <row r="9" spans="4:17" x14ac:dyDescent="0.25">
      <c r="D9" s="13" t="s">
        <v>2</v>
      </c>
      <c r="E9" s="5">
        <v>2.5</v>
      </c>
      <c r="F9" s="5">
        <v>2</v>
      </c>
      <c r="G9" s="6">
        <f t="shared" si="0"/>
        <v>5</v>
      </c>
      <c r="H9" s="4">
        <v>2.8</v>
      </c>
      <c r="I9" s="5">
        <v>1</v>
      </c>
      <c r="J9" s="6">
        <f t="shared" si="1"/>
        <v>2.8</v>
      </c>
      <c r="K9" s="4">
        <v>3</v>
      </c>
      <c r="L9" s="5">
        <v>1</v>
      </c>
      <c r="M9" s="5">
        <f t="shared" si="2"/>
        <v>3</v>
      </c>
      <c r="N9" s="17">
        <f t="shared" si="3"/>
        <v>2.7</v>
      </c>
      <c r="O9" s="2"/>
      <c r="Q9" s="1"/>
    </row>
    <row r="10" spans="4:17" x14ac:dyDescent="0.25">
      <c r="D10" s="13" t="s">
        <v>3</v>
      </c>
      <c r="E10" s="5">
        <v>1.5</v>
      </c>
      <c r="F10" s="5">
        <v>2</v>
      </c>
      <c r="G10" s="6">
        <f t="shared" si="0"/>
        <v>3</v>
      </c>
      <c r="H10" s="4">
        <v>2</v>
      </c>
      <c r="I10" s="5">
        <v>1</v>
      </c>
      <c r="J10" s="6">
        <f t="shared" si="1"/>
        <v>2</v>
      </c>
      <c r="K10" s="4">
        <v>1</v>
      </c>
      <c r="L10" s="5">
        <v>1</v>
      </c>
      <c r="M10" s="5">
        <f t="shared" si="2"/>
        <v>1</v>
      </c>
      <c r="N10" s="17">
        <f t="shared" si="3"/>
        <v>1.5</v>
      </c>
      <c r="O10" s="2"/>
      <c r="Q10" s="1"/>
    </row>
    <row r="11" spans="4:17" ht="15.75" thickBot="1" x14ac:dyDescent="0.3">
      <c r="D11" s="14" t="s">
        <v>4</v>
      </c>
      <c r="E11" s="8">
        <v>3.5</v>
      </c>
      <c r="F11" s="8">
        <v>2</v>
      </c>
      <c r="G11" s="9">
        <f t="shared" si="0"/>
        <v>7</v>
      </c>
      <c r="H11" s="7">
        <v>4</v>
      </c>
      <c r="I11" s="8">
        <v>1</v>
      </c>
      <c r="J11" s="9">
        <f t="shared" si="1"/>
        <v>4</v>
      </c>
      <c r="K11" s="7">
        <v>3</v>
      </c>
      <c r="L11" s="8">
        <v>1</v>
      </c>
      <c r="M11" s="8">
        <f t="shared" si="2"/>
        <v>3</v>
      </c>
      <c r="N11" s="18">
        <f t="shared" si="3"/>
        <v>3.5</v>
      </c>
      <c r="O11" s="2"/>
      <c r="Q11" s="1"/>
    </row>
    <row r="12" spans="4:17" ht="15.75" thickBot="1" x14ac:dyDescent="0.3">
      <c r="D12" s="15" t="s">
        <v>11</v>
      </c>
      <c r="E12" s="11">
        <f>AVERAGE(E6:E11)</f>
        <v>2.5833333333333335</v>
      </c>
      <c r="F12" s="11" t="s">
        <v>14</v>
      </c>
      <c r="G12" s="12">
        <f>AVERAGE(G6:G11)</f>
        <v>5.166666666666667</v>
      </c>
      <c r="H12" s="10">
        <f>AVERAGE(H5:H11)</f>
        <v>2.8833333333333333</v>
      </c>
      <c r="I12" s="11" t="s">
        <v>14</v>
      </c>
      <c r="J12" s="12">
        <f>AVERAGE(J6:J11)</f>
        <v>2.8833333333333333</v>
      </c>
      <c r="K12" s="10">
        <f>AVERAGE(K5:K11)</f>
        <v>2.7666666666666671</v>
      </c>
      <c r="L12" s="11" t="s">
        <v>14</v>
      </c>
      <c r="M12" s="12">
        <f>AVERAGE(M6:M11)</f>
        <v>2.7666666666666671</v>
      </c>
      <c r="N12" s="19">
        <f>ROUND((G12+J12+M12)/(4),1)</f>
        <v>2.7</v>
      </c>
      <c r="O12" s="2"/>
      <c r="Q12" s="1"/>
    </row>
    <row r="15" spans="4:17" ht="15.75" thickBot="1" x14ac:dyDescent="0.3"/>
    <row r="16" spans="4:17" ht="15.75" thickBot="1" x14ac:dyDescent="0.3">
      <c r="E16" s="27" t="s">
        <v>18</v>
      </c>
      <c r="F16" s="28"/>
      <c r="G16" s="29"/>
      <c r="H16" s="30" t="s">
        <v>19</v>
      </c>
      <c r="I16" s="28"/>
      <c r="J16" s="29"/>
      <c r="K16" s="30" t="s">
        <v>20</v>
      </c>
      <c r="L16" s="28"/>
      <c r="M16" s="29"/>
    </row>
    <row r="17" spans="4:17" ht="14.45" customHeight="1" x14ac:dyDescent="0.25">
      <c r="D17" s="21" t="s">
        <v>22</v>
      </c>
      <c r="E17" s="23" t="s">
        <v>15</v>
      </c>
      <c r="F17" s="23" t="s">
        <v>16</v>
      </c>
      <c r="G17" s="25" t="s">
        <v>17</v>
      </c>
      <c r="H17" s="31" t="s">
        <v>15</v>
      </c>
      <c r="I17" s="23" t="s">
        <v>16</v>
      </c>
      <c r="J17" s="25" t="s">
        <v>17</v>
      </c>
      <c r="K17" s="31" t="s">
        <v>15</v>
      </c>
      <c r="L17" s="23" t="s">
        <v>16</v>
      </c>
      <c r="M17" s="25" t="s">
        <v>17</v>
      </c>
      <c r="N17" s="21" t="s">
        <v>21</v>
      </c>
    </row>
    <row r="18" spans="4:17" ht="15.75" thickBot="1" x14ac:dyDescent="0.3">
      <c r="D18" s="22"/>
      <c r="E18" s="24"/>
      <c r="F18" s="24"/>
      <c r="G18" s="26"/>
      <c r="H18" s="32"/>
      <c r="I18" s="24"/>
      <c r="J18" s="26"/>
      <c r="K18" s="32"/>
      <c r="L18" s="24"/>
      <c r="M18" s="26"/>
      <c r="N18" s="22"/>
    </row>
    <row r="19" spans="4:17" x14ac:dyDescent="0.25">
      <c r="D19" s="13" t="s">
        <v>5</v>
      </c>
      <c r="E19" s="5">
        <v>3.5</v>
      </c>
      <c r="F19" s="5">
        <v>2</v>
      </c>
      <c r="G19" s="6">
        <f>+E19*F19</f>
        <v>7</v>
      </c>
      <c r="H19" s="4">
        <v>3.6</v>
      </c>
      <c r="I19" s="5">
        <v>1</v>
      </c>
      <c r="J19" s="6">
        <f>+H19*I19</f>
        <v>3.6</v>
      </c>
      <c r="K19" s="4">
        <v>3.5</v>
      </c>
      <c r="L19" s="5">
        <v>1</v>
      </c>
      <c r="M19" s="5">
        <f>+K19*L19</f>
        <v>3.5</v>
      </c>
      <c r="N19" s="16">
        <f>ROUND((G19+J19+M19)/(F19+I19+L19),1)</f>
        <v>3.5</v>
      </c>
      <c r="O19" s="1"/>
      <c r="Q19" s="1"/>
    </row>
    <row r="20" spans="4:17" x14ac:dyDescent="0.25">
      <c r="D20" s="13" t="s">
        <v>10</v>
      </c>
      <c r="E20" s="5">
        <v>3.7</v>
      </c>
      <c r="F20" s="5">
        <v>2</v>
      </c>
      <c r="G20" s="6">
        <f t="shared" ref="G20:G24" si="4">+E20*F20</f>
        <v>7.4</v>
      </c>
      <c r="H20" s="4">
        <v>4.0999999999999996</v>
      </c>
      <c r="I20" s="5">
        <v>1</v>
      </c>
      <c r="J20" s="6">
        <f t="shared" ref="J20:J24" si="5">+H20*I20</f>
        <v>4.0999999999999996</v>
      </c>
      <c r="K20" s="4">
        <v>4.4000000000000004</v>
      </c>
      <c r="L20" s="5">
        <v>1</v>
      </c>
      <c r="M20" s="5">
        <f t="shared" ref="M20:M24" si="6">+K20*L20</f>
        <v>4.4000000000000004</v>
      </c>
      <c r="N20" s="17">
        <f t="shared" ref="N20:N24" si="7">ROUND((G20+J20+M20)/(F20+I20+L20),1)</f>
        <v>4</v>
      </c>
      <c r="O20" s="1"/>
      <c r="Q20" s="1"/>
    </row>
    <row r="21" spans="4:17" x14ac:dyDescent="0.25">
      <c r="D21" s="13" t="s">
        <v>6</v>
      </c>
      <c r="E21" s="5">
        <v>4</v>
      </c>
      <c r="F21" s="5">
        <v>2</v>
      </c>
      <c r="G21" s="6">
        <f t="shared" si="4"/>
        <v>8</v>
      </c>
      <c r="H21" s="4">
        <v>3.5</v>
      </c>
      <c r="I21" s="5">
        <v>1</v>
      </c>
      <c r="J21" s="6">
        <f t="shared" si="5"/>
        <v>3.5</v>
      </c>
      <c r="K21" s="4">
        <v>3.4</v>
      </c>
      <c r="L21" s="5">
        <v>1</v>
      </c>
      <c r="M21" s="5">
        <f t="shared" si="6"/>
        <v>3.4</v>
      </c>
      <c r="N21" s="17">
        <f t="shared" si="7"/>
        <v>3.7</v>
      </c>
      <c r="O21" s="1"/>
      <c r="Q21" s="1"/>
    </row>
    <row r="22" spans="4:17" x14ac:dyDescent="0.25">
      <c r="D22" s="13" t="s">
        <v>7</v>
      </c>
      <c r="E22" s="5">
        <v>4.0999999999999996</v>
      </c>
      <c r="F22" s="5">
        <v>2</v>
      </c>
      <c r="G22" s="6">
        <f t="shared" si="4"/>
        <v>8.1999999999999993</v>
      </c>
      <c r="H22" s="4">
        <v>3.9</v>
      </c>
      <c r="I22" s="5">
        <v>1</v>
      </c>
      <c r="J22" s="6">
        <f t="shared" si="5"/>
        <v>3.9</v>
      </c>
      <c r="K22" s="4">
        <v>3.1</v>
      </c>
      <c r="L22" s="5">
        <v>1</v>
      </c>
      <c r="M22" s="5">
        <f t="shared" si="6"/>
        <v>3.1</v>
      </c>
      <c r="N22" s="17">
        <f t="shared" si="7"/>
        <v>3.8</v>
      </c>
      <c r="O22" s="1"/>
      <c r="Q22" s="1"/>
    </row>
    <row r="23" spans="4:17" x14ac:dyDescent="0.25">
      <c r="D23" s="13" t="s">
        <v>8</v>
      </c>
      <c r="E23" s="5">
        <v>4.5</v>
      </c>
      <c r="F23" s="5">
        <v>2</v>
      </c>
      <c r="G23" s="6">
        <f t="shared" si="4"/>
        <v>9</v>
      </c>
      <c r="H23" s="4">
        <v>4.0999999999999996</v>
      </c>
      <c r="I23" s="5">
        <v>1</v>
      </c>
      <c r="J23" s="6">
        <f t="shared" si="5"/>
        <v>4.0999999999999996</v>
      </c>
      <c r="K23" s="4">
        <v>3.8</v>
      </c>
      <c r="L23" s="5">
        <v>1</v>
      </c>
      <c r="M23" s="5">
        <f t="shared" si="6"/>
        <v>3.8</v>
      </c>
      <c r="N23" s="17">
        <f t="shared" si="7"/>
        <v>4.2</v>
      </c>
      <c r="O23" s="1"/>
      <c r="Q23" s="1"/>
    </row>
    <row r="24" spans="4:17" ht="15.75" thickBot="1" x14ac:dyDescent="0.3">
      <c r="D24" s="14" t="s">
        <v>9</v>
      </c>
      <c r="E24" s="8">
        <v>1.5</v>
      </c>
      <c r="F24" s="8">
        <v>2</v>
      </c>
      <c r="G24" s="9">
        <f t="shared" si="4"/>
        <v>3</v>
      </c>
      <c r="H24" s="7">
        <v>1.6</v>
      </c>
      <c r="I24" s="8">
        <v>1</v>
      </c>
      <c r="J24" s="9">
        <f t="shared" si="5"/>
        <v>1.6</v>
      </c>
      <c r="K24" s="7">
        <v>1.5</v>
      </c>
      <c r="L24" s="8">
        <v>1</v>
      </c>
      <c r="M24" s="8">
        <f t="shared" si="6"/>
        <v>1.5</v>
      </c>
      <c r="N24" s="18">
        <f t="shared" si="7"/>
        <v>1.5</v>
      </c>
      <c r="O24" s="1"/>
      <c r="Q24" s="1"/>
    </row>
    <row r="25" spans="4:17" ht="15.75" thickBot="1" x14ac:dyDescent="0.3">
      <c r="D25" s="15" t="s">
        <v>11</v>
      </c>
      <c r="E25" s="11">
        <f>AVERAGE(E19:E24)</f>
        <v>3.5499999999999994</v>
      </c>
      <c r="F25" s="11" t="s">
        <v>14</v>
      </c>
      <c r="G25" s="12">
        <f>AVERAGE(G19:G24)</f>
        <v>7.0999999999999988</v>
      </c>
      <c r="H25" s="10">
        <f>AVERAGE(H18:H24)</f>
        <v>3.4666666666666668</v>
      </c>
      <c r="I25" s="11" t="s">
        <v>14</v>
      </c>
      <c r="J25" s="12">
        <f>AVERAGE(J19:J24)</f>
        <v>3.4666666666666668</v>
      </c>
      <c r="K25" s="10">
        <f>AVERAGE(K18:K24)</f>
        <v>3.2833333333333332</v>
      </c>
      <c r="L25" s="11" t="s">
        <v>14</v>
      </c>
      <c r="M25" s="12">
        <f>AVERAGE(M19:M24)</f>
        <v>3.2833333333333332</v>
      </c>
      <c r="N25" s="19">
        <f>ROUND((G25+J25+M25)/(4),1)</f>
        <v>3.5</v>
      </c>
      <c r="Q25" s="1"/>
    </row>
  </sheetData>
  <mergeCells count="29">
    <mergeCell ref="N17:N18"/>
    <mergeCell ref="E16:G16"/>
    <mergeCell ref="H16:J16"/>
    <mergeCell ref="K16:M16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D1:L1"/>
    <mergeCell ref="N4:N5"/>
    <mergeCell ref="D4:D5"/>
    <mergeCell ref="L4:L5"/>
    <mergeCell ref="M4:M5"/>
    <mergeCell ref="E3:G3"/>
    <mergeCell ref="H3:J3"/>
    <mergeCell ref="K3:M3"/>
    <mergeCell ref="E4:E5"/>
    <mergeCell ref="H4:H5"/>
    <mergeCell ref="K4:K5"/>
    <mergeCell ref="F4:F5"/>
    <mergeCell ref="G4:G5"/>
    <mergeCell ref="I4:I5"/>
    <mergeCell ref="J4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84AED-A885-41FC-BE58-C6DC1870F351}">
  <dimension ref="D1:Q25"/>
  <sheetViews>
    <sheetView workbookViewId="0">
      <selection activeCell="N6" sqref="N6:N12"/>
    </sheetView>
  </sheetViews>
  <sheetFormatPr defaultColWidth="8.85546875" defaultRowHeight="15" x14ac:dyDescent="0.25"/>
  <cols>
    <col min="4" max="4" width="24.42578125" customWidth="1"/>
    <col min="5" max="13" width="13.7109375" style="3" customWidth="1"/>
    <col min="14" max="14" width="10.5703125" customWidth="1"/>
  </cols>
  <sheetData>
    <row r="1" spans="4:17" ht="47.25" customHeight="1" x14ac:dyDescent="0.25">
      <c r="D1" s="20" t="s">
        <v>24</v>
      </c>
      <c r="E1" s="20"/>
      <c r="F1" s="20"/>
      <c r="G1" s="20"/>
      <c r="H1" s="20"/>
      <c r="I1" s="20"/>
      <c r="J1" s="20"/>
      <c r="K1" s="20"/>
      <c r="L1" s="20"/>
    </row>
    <row r="2" spans="4:17" ht="15.75" thickBot="1" x14ac:dyDescent="0.3"/>
    <row r="3" spans="4:17" ht="15.75" thickBot="1" x14ac:dyDescent="0.3">
      <c r="E3" s="27" t="s">
        <v>18</v>
      </c>
      <c r="F3" s="28"/>
      <c r="G3" s="29"/>
      <c r="H3" s="30" t="s">
        <v>19</v>
      </c>
      <c r="I3" s="28"/>
      <c r="J3" s="29"/>
      <c r="K3" s="30" t="s">
        <v>20</v>
      </c>
      <c r="L3" s="28"/>
      <c r="M3" s="29"/>
    </row>
    <row r="4" spans="4:17" ht="14.45" customHeight="1" x14ac:dyDescent="0.25">
      <c r="D4" s="21" t="s">
        <v>13</v>
      </c>
      <c r="E4" s="23" t="s">
        <v>15</v>
      </c>
      <c r="F4" s="23" t="s">
        <v>16</v>
      </c>
      <c r="G4" s="25" t="s">
        <v>17</v>
      </c>
      <c r="H4" s="31" t="s">
        <v>15</v>
      </c>
      <c r="I4" s="23" t="s">
        <v>16</v>
      </c>
      <c r="J4" s="25" t="s">
        <v>17</v>
      </c>
      <c r="K4" s="31" t="s">
        <v>15</v>
      </c>
      <c r="L4" s="23" t="s">
        <v>16</v>
      </c>
      <c r="M4" s="25" t="s">
        <v>17</v>
      </c>
      <c r="N4" s="21" t="s">
        <v>21</v>
      </c>
    </row>
    <row r="5" spans="4:17" ht="15.75" thickBot="1" x14ac:dyDescent="0.3">
      <c r="D5" s="22"/>
      <c r="E5" s="24"/>
      <c r="F5" s="24"/>
      <c r="G5" s="26"/>
      <c r="H5" s="32"/>
      <c r="I5" s="24"/>
      <c r="J5" s="26"/>
      <c r="K5" s="32"/>
      <c r="L5" s="24"/>
      <c r="M5" s="26"/>
      <c r="N5" s="22"/>
      <c r="P5" t="s">
        <v>25</v>
      </c>
    </row>
    <row r="6" spans="4:17" x14ac:dyDescent="0.25">
      <c r="D6" s="13" t="s">
        <v>12</v>
      </c>
      <c r="E6" s="5">
        <v>3.5</v>
      </c>
      <c r="F6" s="5">
        <v>2</v>
      </c>
      <c r="G6" s="6">
        <f>+E6*F6</f>
        <v>7</v>
      </c>
      <c r="H6" s="4">
        <v>4</v>
      </c>
      <c r="I6" s="5">
        <v>1</v>
      </c>
      <c r="J6" s="6">
        <f>+H6*I6</f>
        <v>4</v>
      </c>
      <c r="K6" s="4">
        <v>4</v>
      </c>
      <c r="L6" s="5">
        <v>1</v>
      </c>
      <c r="M6" s="5">
        <f>+K6*L6</f>
        <v>4</v>
      </c>
      <c r="N6" s="16">
        <f>ROUND((G6+J6+M6)/(F6+I6+L6),1)</f>
        <v>3.8</v>
      </c>
      <c r="O6" s="2"/>
      <c r="P6">
        <v>1.8</v>
      </c>
      <c r="Q6" s="1"/>
    </row>
    <row r="7" spans="4:17" x14ac:dyDescent="0.25">
      <c r="D7" s="13" t="s">
        <v>0</v>
      </c>
      <c r="E7" s="5">
        <v>3.9</v>
      </c>
      <c r="F7" s="5">
        <v>2</v>
      </c>
      <c r="G7" s="6">
        <f t="shared" ref="G7:G11" si="0">+E7*F7</f>
        <v>7.8</v>
      </c>
      <c r="H7" s="4">
        <v>3.9</v>
      </c>
      <c r="I7" s="5">
        <v>1</v>
      </c>
      <c r="J7" s="6">
        <f t="shared" ref="J7:J11" si="1">+H7*I7</f>
        <v>3.9</v>
      </c>
      <c r="K7" s="4">
        <v>3.9</v>
      </c>
      <c r="L7" s="5">
        <v>1</v>
      </c>
      <c r="M7" s="5">
        <f t="shared" ref="M7:M11" si="2">+K7*L7</f>
        <v>3.9</v>
      </c>
      <c r="N7" s="17">
        <f t="shared" ref="N7:N11" si="3">ROUND((G7+J7+M7)/(F7+I7+L7),1)</f>
        <v>3.9</v>
      </c>
      <c r="O7" s="2"/>
      <c r="P7">
        <v>3.5</v>
      </c>
      <c r="Q7" s="1"/>
    </row>
    <row r="8" spans="4:17" x14ac:dyDescent="0.25">
      <c r="D8" s="13" t="s">
        <v>1</v>
      </c>
      <c r="E8" s="5">
        <v>3.7</v>
      </c>
      <c r="F8" s="5">
        <v>2</v>
      </c>
      <c r="G8" s="6">
        <f t="shared" si="0"/>
        <v>7.4</v>
      </c>
      <c r="H8" s="4">
        <v>2.8</v>
      </c>
      <c r="I8" s="5">
        <v>1</v>
      </c>
      <c r="J8" s="6">
        <f t="shared" si="1"/>
        <v>2.8</v>
      </c>
      <c r="K8" s="4">
        <v>3.8</v>
      </c>
      <c r="L8" s="5">
        <v>1</v>
      </c>
      <c r="M8" s="5">
        <f t="shared" si="2"/>
        <v>3.8</v>
      </c>
      <c r="N8" s="17">
        <f t="shared" si="3"/>
        <v>3.5</v>
      </c>
      <c r="O8" s="2"/>
      <c r="P8">
        <v>3.2</v>
      </c>
      <c r="Q8" s="1"/>
    </row>
    <row r="9" spans="4:17" x14ac:dyDescent="0.25">
      <c r="D9" s="13" t="s">
        <v>2</v>
      </c>
      <c r="E9" s="5">
        <v>3</v>
      </c>
      <c r="F9" s="5">
        <v>2</v>
      </c>
      <c r="G9" s="6">
        <f t="shared" si="0"/>
        <v>6</v>
      </c>
      <c r="H9" s="4">
        <v>3</v>
      </c>
      <c r="I9" s="5">
        <v>1</v>
      </c>
      <c r="J9" s="6">
        <f t="shared" si="1"/>
        <v>3</v>
      </c>
      <c r="K9" s="4">
        <v>3</v>
      </c>
      <c r="L9" s="5">
        <v>1</v>
      </c>
      <c r="M9" s="5">
        <f t="shared" si="2"/>
        <v>3</v>
      </c>
      <c r="N9" s="17">
        <f t="shared" si="3"/>
        <v>3</v>
      </c>
      <c r="O9" s="2"/>
      <c r="P9">
        <v>2.7</v>
      </c>
      <c r="Q9" s="1"/>
    </row>
    <row r="10" spans="4:17" x14ac:dyDescent="0.25">
      <c r="D10" s="13" t="s">
        <v>3</v>
      </c>
      <c r="E10" s="5">
        <v>3.5</v>
      </c>
      <c r="F10" s="5">
        <v>2</v>
      </c>
      <c r="G10" s="6">
        <f t="shared" si="0"/>
        <v>7</v>
      </c>
      <c r="H10" s="4">
        <v>3</v>
      </c>
      <c r="I10" s="5">
        <v>1</v>
      </c>
      <c r="J10" s="6">
        <f t="shared" si="1"/>
        <v>3</v>
      </c>
      <c r="K10" s="4">
        <v>3</v>
      </c>
      <c r="L10" s="5">
        <v>1</v>
      </c>
      <c r="M10" s="5">
        <f t="shared" si="2"/>
        <v>3</v>
      </c>
      <c r="N10" s="17">
        <f t="shared" si="3"/>
        <v>3.3</v>
      </c>
      <c r="O10" s="2"/>
      <c r="P10">
        <v>1.5</v>
      </c>
      <c r="Q10" s="1"/>
    </row>
    <row r="11" spans="4:17" ht="15.75" thickBot="1" x14ac:dyDescent="0.3">
      <c r="D11" s="14" t="s">
        <v>4</v>
      </c>
      <c r="E11" s="8">
        <v>3.7</v>
      </c>
      <c r="F11" s="8">
        <v>2</v>
      </c>
      <c r="G11" s="9">
        <f t="shared" si="0"/>
        <v>7.4</v>
      </c>
      <c r="H11" s="7">
        <v>4.0999999999999996</v>
      </c>
      <c r="I11" s="8">
        <v>1</v>
      </c>
      <c r="J11" s="9">
        <f t="shared" si="1"/>
        <v>4.0999999999999996</v>
      </c>
      <c r="K11" s="7">
        <v>3.3</v>
      </c>
      <c r="L11" s="8">
        <v>1</v>
      </c>
      <c r="M11" s="8">
        <f t="shared" si="2"/>
        <v>3.3</v>
      </c>
      <c r="N11" s="18">
        <f t="shared" si="3"/>
        <v>3.7</v>
      </c>
      <c r="O11" s="2"/>
      <c r="P11">
        <v>3.5</v>
      </c>
      <c r="Q11" s="1"/>
    </row>
    <row r="12" spans="4:17" ht="15.75" thickBot="1" x14ac:dyDescent="0.3">
      <c r="D12" s="15" t="s">
        <v>11</v>
      </c>
      <c r="E12" s="11">
        <f>AVERAGE(E6:E11)</f>
        <v>3.5500000000000003</v>
      </c>
      <c r="F12" s="11" t="s">
        <v>14</v>
      </c>
      <c r="G12" s="12">
        <f>AVERAGE(G6:G11)</f>
        <v>7.1000000000000005</v>
      </c>
      <c r="H12" s="10">
        <f>AVERAGE(H5:H11)</f>
        <v>3.4666666666666663</v>
      </c>
      <c r="I12" s="11" t="s">
        <v>14</v>
      </c>
      <c r="J12" s="12">
        <f>AVERAGE(J6:J11)</f>
        <v>3.4666666666666663</v>
      </c>
      <c r="K12" s="10">
        <f>AVERAGE(K5:K11)</f>
        <v>3.5</v>
      </c>
      <c r="L12" s="11" t="s">
        <v>14</v>
      </c>
      <c r="M12" s="12">
        <f>AVERAGE(M6:M11)</f>
        <v>3.5</v>
      </c>
      <c r="N12" s="19">
        <f>ROUND((G12+J12+M12)/(4),1)</f>
        <v>3.5</v>
      </c>
      <c r="O12" s="2"/>
      <c r="P12">
        <v>2.7</v>
      </c>
      <c r="Q12" s="1"/>
    </row>
    <row r="15" spans="4:17" ht="15.75" thickBot="1" x14ac:dyDescent="0.3"/>
    <row r="16" spans="4:17" ht="15.75" thickBot="1" x14ac:dyDescent="0.3">
      <c r="E16" s="27" t="s">
        <v>18</v>
      </c>
      <c r="F16" s="28"/>
      <c r="G16" s="29"/>
      <c r="H16" s="30" t="s">
        <v>19</v>
      </c>
      <c r="I16" s="28"/>
      <c r="J16" s="29"/>
      <c r="K16" s="30" t="s">
        <v>20</v>
      </c>
      <c r="L16" s="28"/>
      <c r="M16" s="29"/>
    </row>
    <row r="17" spans="4:17" ht="14.45" customHeight="1" x14ac:dyDescent="0.25">
      <c r="D17" s="21" t="s">
        <v>22</v>
      </c>
      <c r="E17" s="23" t="s">
        <v>15</v>
      </c>
      <c r="F17" s="23" t="s">
        <v>16</v>
      </c>
      <c r="G17" s="25" t="s">
        <v>17</v>
      </c>
      <c r="H17" s="31" t="s">
        <v>15</v>
      </c>
      <c r="I17" s="23" t="s">
        <v>16</v>
      </c>
      <c r="J17" s="25" t="s">
        <v>17</v>
      </c>
      <c r="K17" s="31" t="s">
        <v>15</v>
      </c>
      <c r="L17" s="23" t="s">
        <v>16</v>
      </c>
      <c r="M17" s="25" t="s">
        <v>17</v>
      </c>
      <c r="N17" s="21" t="s">
        <v>21</v>
      </c>
    </row>
    <row r="18" spans="4:17" ht="15.75" thickBot="1" x14ac:dyDescent="0.3">
      <c r="D18" s="22"/>
      <c r="E18" s="24"/>
      <c r="F18" s="24"/>
      <c r="G18" s="26"/>
      <c r="H18" s="32"/>
      <c r="I18" s="24"/>
      <c r="J18" s="26"/>
      <c r="K18" s="32"/>
      <c r="L18" s="24"/>
      <c r="M18" s="26"/>
      <c r="N18" s="22"/>
      <c r="P18" t="s">
        <v>25</v>
      </c>
    </row>
    <row r="19" spans="4:17" x14ac:dyDescent="0.25">
      <c r="D19" s="13" t="s">
        <v>5</v>
      </c>
      <c r="E19" s="5">
        <v>3.5</v>
      </c>
      <c r="F19" s="5">
        <v>2</v>
      </c>
      <c r="G19" s="6">
        <f>+E19*F19</f>
        <v>7</v>
      </c>
      <c r="H19" s="4">
        <v>3.6</v>
      </c>
      <c r="I19" s="5">
        <v>1</v>
      </c>
      <c r="J19" s="6">
        <f>+H19*I19</f>
        <v>3.6</v>
      </c>
      <c r="K19" s="4">
        <v>3.5</v>
      </c>
      <c r="L19" s="5">
        <v>1</v>
      </c>
      <c r="M19" s="5">
        <f>+K19*L19</f>
        <v>3.5</v>
      </c>
      <c r="N19" s="16">
        <f>ROUND((G19+J19+M19)/(F19+I19+L19),1)</f>
        <v>3.5</v>
      </c>
      <c r="O19" s="1"/>
      <c r="P19">
        <v>3.5</v>
      </c>
      <c r="Q19" s="1"/>
    </row>
    <row r="20" spans="4:17" x14ac:dyDescent="0.25">
      <c r="D20" s="13" t="s">
        <v>10</v>
      </c>
      <c r="E20" s="5">
        <v>3.7</v>
      </c>
      <c r="F20" s="5">
        <v>2</v>
      </c>
      <c r="G20" s="6">
        <f t="shared" ref="G20:G24" si="4">+E20*F20</f>
        <v>7.4</v>
      </c>
      <c r="H20" s="4">
        <v>4.0999999999999996</v>
      </c>
      <c r="I20" s="5">
        <v>1</v>
      </c>
      <c r="J20" s="6">
        <f t="shared" ref="J20:J24" si="5">+H20*I20</f>
        <v>4.0999999999999996</v>
      </c>
      <c r="K20" s="4">
        <v>4.4000000000000004</v>
      </c>
      <c r="L20" s="5">
        <v>1</v>
      </c>
      <c r="M20" s="5">
        <f t="shared" ref="M20:M24" si="6">+K20*L20</f>
        <v>4.4000000000000004</v>
      </c>
      <c r="N20" s="17">
        <f t="shared" ref="N20:N24" si="7">ROUND((G20+J20+M20)/(F20+I20+L20),1)</f>
        <v>4</v>
      </c>
      <c r="O20" s="1"/>
      <c r="P20">
        <v>4</v>
      </c>
      <c r="Q20" s="1"/>
    </row>
    <row r="21" spans="4:17" x14ac:dyDescent="0.25">
      <c r="D21" s="13" t="s">
        <v>6</v>
      </c>
      <c r="E21" s="5">
        <v>4</v>
      </c>
      <c r="F21" s="5">
        <v>2</v>
      </c>
      <c r="G21" s="6">
        <f t="shared" si="4"/>
        <v>8</v>
      </c>
      <c r="H21" s="4">
        <v>4</v>
      </c>
      <c r="I21" s="5">
        <v>1</v>
      </c>
      <c r="J21" s="6">
        <f t="shared" si="5"/>
        <v>4</v>
      </c>
      <c r="K21" s="4">
        <v>4</v>
      </c>
      <c r="L21" s="5">
        <v>1</v>
      </c>
      <c r="M21" s="5">
        <f t="shared" si="6"/>
        <v>4</v>
      </c>
      <c r="N21" s="17">
        <f t="shared" si="7"/>
        <v>4</v>
      </c>
      <c r="O21" s="1"/>
      <c r="P21">
        <v>3.7</v>
      </c>
      <c r="Q21" s="1"/>
    </row>
    <row r="22" spans="4:17" x14ac:dyDescent="0.25">
      <c r="D22" s="13" t="s">
        <v>7</v>
      </c>
      <c r="E22" s="5">
        <v>4</v>
      </c>
      <c r="F22" s="5">
        <v>2</v>
      </c>
      <c r="G22" s="6">
        <f t="shared" si="4"/>
        <v>8</v>
      </c>
      <c r="H22" s="4">
        <v>4</v>
      </c>
      <c r="I22" s="5">
        <v>1</v>
      </c>
      <c r="J22" s="6">
        <f t="shared" si="5"/>
        <v>4</v>
      </c>
      <c r="K22" s="4">
        <v>3.5</v>
      </c>
      <c r="L22" s="5">
        <v>1</v>
      </c>
      <c r="M22" s="5">
        <f t="shared" si="6"/>
        <v>3.5</v>
      </c>
      <c r="N22" s="17">
        <f t="shared" si="7"/>
        <v>3.9</v>
      </c>
      <c r="O22" s="1"/>
      <c r="P22">
        <v>3.8</v>
      </c>
      <c r="Q22" s="1"/>
    </row>
    <row r="23" spans="4:17" x14ac:dyDescent="0.25">
      <c r="D23" s="13" t="s">
        <v>8</v>
      </c>
      <c r="E23" s="5">
        <v>4.5</v>
      </c>
      <c r="F23" s="5">
        <v>2</v>
      </c>
      <c r="G23" s="6">
        <f t="shared" si="4"/>
        <v>9</v>
      </c>
      <c r="H23" s="4">
        <v>4.0999999999999996</v>
      </c>
      <c r="I23" s="5">
        <v>1</v>
      </c>
      <c r="J23" s="6">
        <f t="shared" si="5"/>
        <v>4.0999999999999996</v>
      </c>
      <c r="K23" s="4">
        <v>3.8</v>
      </c>
      <c r="L23" s="5">
        <v>1</v>
      </c>
      <c r="M23" s="5">
        <f t="shared" si="6"/>
        <v>3.8</v>
      </c>
      <c r="N23" s="17">
        <f t="shared" si="7"/>
        <v>4.2</v>
      </c>
      <c r="O23" s="1"/>
      <c r="P23">
        <v>4.2</v>
      </c>
      <c r="Q23" s="1"/>
    </row>
    <row r="24" spans="4:17" ht="15.75" thickBot="1" x14ac:dyDescent="0.3">
      <c r="D24" s="14" t="s">
        <v>9</v>
      </c>
      <c r="E24" s="8">
        <v>4</v>
      </c>
      <c r="F24" s="8">
        <v>2</v>
      </c>
      <c r="G24" s="9">
        <f t="shared" si="4"/>
        <v>8</v>
      </c>
      <c r="H24" s="7">
        <v>4</v>
      </c>
      <c r="I24" s="8">
        <v>1</v>
      </c>
      <c r="J24" s="9">
        <f t="shared" si="5"/>
        <v>4</v>
      </c>
      <c r="K24" s="7">
        <v>4</v>
      </c>
      <c r="L24" s="8">
        <v>1</v>
      </c>
      <c r="M24" s="8">
        <f t="shared" si="6"/>
        <v>4</v>
      </c>
      <c r="N24" s="18">
        <f t="shared" si="7"/>
        <v>4</v>
      </c>
      <c r="O24" s="1"/>
      <c r="P24">
        <v>1.5</v>
      </c>
      <c r="Q24" s="1"/>
    </row>
    <row r="25" spans="4:17" ht="15.75" thickBot="1" x14ac:dyDescent="0.3">
      <c r="D25" s="15" t="s">
        <v>11</v>
      </c>
      <c r="E25" s="11">
        <f>AVERAGE(E19:E24)</f>
        <v>3.9499999999999997</v>
      </c>
      <c r="F25" s="11" t="s">
        <v>14</v>
      </c>
      <c r="G25" s="12">
        <f>AVERAGE(G19:G24)</f>
        <v>7.8999999999999995</v>
      </c>
      <c r="H25" s="10">
        <f>AVERAGE(H18:H24)</f>
        <v>3.9666666666666663</v>
      </c>
      <c r="I25" s="11" t="s">
        <v>14</v>
      </c>
      <c r="J25" s="12">
        <f>AVERAGE(J19:J24)</f>
        <v>3.9666666666666663</v>
      </c>
      <c r="K25" s="10">
        <f>AVERAGE(K18:K24)</f>
        <v>3.8666666666666667</v>
      </c>
      <c r="L25" s="11" t="s">
        <v>14</v>
      </c>
      <c r="M25" s="12">
        <f>AVERAGE(M19:M24)</f>
        <v>3.8666666666666667</v>
      </c>
      <c r="N25" s="19">
        <f>ROUND((G25+J25+M25)/(4),1)</f>
        <v>3.9</v>
      </c>
      <c r="P25">
        <v>3.5</v>
      </c>
      <c r="Q25" s="1"/>
    </row>
  </sheetData>
  <mergeCells count="29">
    <mergeCell ref="N4:N5"/>
    <mergeCell ref="E16:G16"/>
    <mergeCell ref="H16:J16"/>
    <mergeCell ref="K16:M16"/>
    <mergeCell ref="D1:L1"/>
    <mergeCell ref="E3:G3"/>
    <mergeCell ref="H3:J3"/>
    <mergeCell ref="K3:M3"/>
    <mergeCell ref="D4:D5"/>
    <mergeCell ref="E4:E5"/>
    <mergeCell ref="F4:F5"/>
    <mergeCell ref="G4:G5"/>
    <mergeCell ref="H4:H5"/>
    <mergeCell ref="I4:I5"/>
    <mergeCell ref="I17:I18"/>
    <mergeCell ref="J4:J5"/>
    <mergeCell ref="K4:K5"/>
    <mergeCell ref="L4:L5"/>
    <mergeCell ref="M4:M5"/>
    <mergeCell ref="D17:D18"/>
    <mergeCell ref="E17:E18"/>
    <mergeCell ref="F17:F18"/>
    <mergeCell ref="G17:G18"/>
    <mergeCell ref="H17:H18"/>
    <mergeCell ref="J17:J18"/>
    <mergeCell ref="K17:K18"/>
    <mergeCell ref="L17:L18"/>
    <mergeCell ref="M17:M18"/>
    <mergeCell ref="N17:N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9B0A-C294-4106-BE0B-360FF4B1D491}">
  <dimension ref="E3:G11"/>
  <sheetViews>
    <sheetView tabSelected="1" topLeftCell="A13" zoomScale="85" zoomScaleNormal="85" workbookViewId="0">
      <selection activeCell="L24" sqref="L24"/>
    </sheetView>
  </sheetViews>
  <sheetFormatPr defaultRowHeight="15" x14ac:dyDescent="0.25"/>
  <cols>
    <col min="5" max="5" width="29" customWidth="1"/>
    <col min="6" max="6" width="20" customWidth="1"/>
    <col min="7" max="7" width="19.42578125" bestFit="1" customWidth="1"/>
  </cols>
  <sheetData>
    <row r="3" spans="5:7" ht="15.75" thickBot="1" x14ac:dyDescent="0.3"/>
    <row r="4" spans="5:7" ht="16.5" thickBot="1" x14ac:dyDescent="0.3">
      <c r="E4" s="33" t="s">
        <v>26</v>
      </c>
      <c r="F4" s="33" t="s">
        <v>27</v>
      </c>
      <c r="G4" s="33" t="s">
        <v>28</v>
      </c>
    </row>
    <row r="5" spans="5:7" ht="15.75" x14ac:dyDescent="0.25">
      <c r="E5" s="34" t="s">
        <v>12</v>
      </c>
      <c r="F5" s="35">
        <v>1.8</v>
      </c>
      <c r="G5" s="35">
        <v>3.8</v>
      </c>
    </row>
    <row r="6" spans="5:7" ht="15.75" x14ac:dyDescent="0.25">
      <c r="E6" s="36" t="s">
        <v>0</v>
      </c>
      <c r="F6" s="37">
        <v>3.5</v>
      </c>
      <c r="G6" s="37">
        <v>3.9</v>
      </c>
    </row>
    <row r="7" spans="5:7" ht="15.75" x14ac:dyDescent="0.25">
      <c r="E7" s="34" t="s">
        <v>1</v>
      </c>
      <c r="F7" s="35">
        <v>3.2</v>
      </c>
      <c r="G7" s="35">
        <v>3.5</v>
      </c>
    </row>
    <row r="8" spans="5:7" ht="15.75" x14ac:dyDescent="0.25">
      <c r="E8" s="36" t="s">
        <v>2</v>
      </c>
      <c r="F8" s="37">
        <v>2.7</v>
      </c>
      <c r="G8" s="37">
        <v>3</v>
      </c>
    </row>
    <row r="9" spans="5:7" ht="15.75" x14ac:dyDescent="0.25">
      <c r="E9" s="34" t="s">
        <v>3</v>
      </c>
      <c r="F9" s="35">
        <v>1.5</v>
      </c>
      <c r="G9" s="35">
        <v>3.3</v>
      </c>
    </row>
    <row r="10" spans="5:7" ht="16.5" thickBot="1" x14ac:dyDescent="0.3">
      <c r="E10" s="38" t="s">
        <v>4</v>
      </c>
      <c r="F10" s="39">
        <v>3.5</v>
      </c>
      <c r="G10" s="39">
        <v>3.7</v>
      </c>
    </row>
    <row r="11" spans="5:7" ht="16.5" thickBot="1" x14ac:dyDescent="0.3">
      <c r="E11" s="40" t="s">
        <v>11</v>
      </c>
      <c r="F11" s="41">
        <v>2.7</v>
      </c>
      <c r="G11" s="41">
        <v>3.5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Apéndice H</vt:lpstr>
      <vt:lpstr>Diagnóstico NML posterior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2021-04-12T16:24:00Z</dcterms:created>
  <dcterms:modified xsi:type="dcterms:W3CDTF">2022-02-21T01:53:22Z</dcterms:modified>
</cp:coreProperties>
</file>